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3E19725C-5292-4D94-884A-D8EAA836C33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L230" i="1" s="1"/>
  <c r="K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K231" i="1" s="1"/>
  <c r="K230" i="1" s="1"/>
  <c r="K176" i="1" s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J177" i="1" s="1"/>
  <c r="I180" i="1"/>
  <c r="L179" i="1"/>
  <c r="L178" i="1" s="1"/>
  <c r="L177" i="1" s="1"/>
  <c r="L176" i="1" s="1"/>
  <c r="K179" i="1"/>
  <c r="I179" i="1"/>
  <c r="K178" i="1"/>
  <c r="K177" i="1"/>
  <c r="L172" i="1"/>
  <c r="K172" i="1"/>
  <c r="J172" i="1"/>
  <c r="I172" i="1"/>
  <c r="I171" i="1" s="1"/>
  <c r="L171" i="1"/>
  <c r="K171" i="1"/>
  <c r="K165" i="1" s="1"/>
  <c r="K160" i="1" s="1"/>
  <c r="J171" i="1"/>
  <c r="L167" i="1"/>
  <c r="K167" i="1"/>
  <c r="J167" i="1"/>
  <c r="I167" i="1"/>
  <c r="L166" i="1"/>
  <c r="K166" i="1"/>
  <c r="J166" i="1"/>
  <c r="J165" i="1" s="1"/>
  <c r="I166" i="1"/>
  <c r="L165" i="1"/>
  <c r="L163" i="1"/>
  <c r="K163" i="1"/>
  <c r="J163" i="1"/>
  <c r="J162" i="1" s="1"/>
  <c r="J161" i="1" s="1"/>
  <c r="I163" i="1"/>
  <c r="L162" i="1"/>
  <c r="L161" i="1" s="1"/>
  <c r="L160" i="1" s="1"/>
  <c r="K162" i="1"/>
  <c r="I162" i="1"/>
  <c r="I161" i="1" s="1"/>
  <c r="K161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L151" i="1" s="1"/>
  <c r="L150" i="1" s="1"/>
  <c r="K152" i="1"/>
  <c r="J152" i="1"/>
  <c r="J151" i="1" s="1"/>
  <c r="J150" i="1" s="1"/>
  <c r="K151" i="1"/>
  <c r="K150" i="1" s="1"/>
  <c r="L147" i="1"/>
  <c r="K147" i="1"/>
  <c r="J147" i="1"/>
  <c r="I147" i="1"/>
  <c r="I146" i="1" s="1"/>
  <c r="I145" i="1" s="1"/>
  <c r="L146" i="1"/>
  <c r="L145" i="1" s="1"/>
  <c r="K146" i="1"/>
  <c r="J146" i="1"/>
  <c r="J145" i="1" s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L137" i="1" s="1"/>
  <c r="K138" i="1"/>
  <c r="J138" i="1"/>
  <c r="J137" i="1" s="1"/>
  <c r="K137" i="1"/>
  <c r="K131" i="1" s="1"/>
  <c r="L134" i="1"/>
  <c r="K134" i="1"/>
  <c r="J134" i="1"/>
  <c r="J133" i="1" s="1"/>
  <c r="J132" i="1" s="1"/>
  <c r="I134" i="1"/>
  <c r="L133" i="1"/>
  <c r="L132" i="1" s="1"/>
  <c r="L131" i="1" s="1"/>
  <c r="K133" i="1"/>
  <c r="I133" i="1"/>
  <c r="I132" i="1" s="1"/>
  <c r="K132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L100" i="1" s="1"/>
  <c r="K101" i="1"/>
  <c r="I101" i="1"/>
  <c r="I100" i="1" s="1"/>
  <c r="K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I91" i="1" s="1"/>
  <c r="I90" i="1" s="1"/>
  <c r="I89" i="1" s="1"/>
  <c r="L91" i="1"/>
  <c r="K91" i="1"/>
  <c r="K90" i="1" s="1"/>
  <c r="J91" i="1"/>
  <c r="L90" i="1"/>
  <c r="L89" i="1" s="1"/>
  <c r="J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K62" i="1" s="1"/>
  <c r="K61" i="1" s="1"/>
  <c r="J63" i="1"/>
  <c r="L62" i="1"/>
  <c r="L61" i="1" s="1"/>
  <c r="J62" i="1"/>
  <c r="J61" i="1" s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K31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31" i="1"/>
  <c r="K89" i="1" l="1"/>
  <c r="J89" i="1"/>
  <c r="K109" i="1"/>
  <c r="J131" i="1"/>
  <c r="I178" i="1"/>
  <c r="J231" i="1"/>
  <c r="J230" i="1" s="1"/>
  <c r="I31" i="1"/>
  <c r="L109" i="1"/>
  <c r="K30" i="1"/>
  <c r="K360" i="1" s="1"/>
  <c r="L30" i="1"/>
  <c r="L360" i="1" s="1"/>
  <c r="J160" i="1"/>
  <c r="J30" i="1" s="1"/>
  <c r="I263" i="1"/>
  <c r="I296" i="1"/>
  <c r="I328" i="1"/>
  <c r="I62" i="1"/>
  <c r="I61" i="1" s="1"/>
  <c r="I131" i="1"/>
  <c r="I151" i="1"/>
  <c r="I150" i="1" s="1"/>
  <c r="I165" i="1"/>
  <c r="I160" i="1" s="1"/>
  <c r="I208" i="1"/>
  <c r="I177" i="1" s="1"/>
  <c r="I231" i="1"/>
  <c r="I230" i="1" s="1"/>
  <c r="J296" i="1"/>
  <c r="J328" i="1"/>
  <c r="I30" i="1" l="1"/>
  <c r="J295" i="1"/>
  <c r="J176" i="1" s="1"/>
  <c r="J360" i="1"/>
  <c r="I295" i="1"/>
  <c r="I176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<sst xmlns="http://schemas.openxmlformats.org/spreadsheetml/2006/main" count="385" uniqueCount="242">
  <si>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</si>
  <si>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</si>
  <si>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</si>
  <si>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</si>
  <si>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</si>
  <si>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</si>
  <si>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</si>
  <si>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</si>
  <si>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</si>
  <si>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</si>
  <si>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</si>
  <si>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</si>
  <si>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</si>
  <si>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</si>
  <si>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</si>
  <si>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</si>
  <si>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</si>
  <si>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</si>
  <si>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</si>
  <si>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</si>
  <si>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</si>
  <si>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</si>
  <si>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</si>
  <si>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</si>
  <si>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</si>
  <si>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</si>
  <si>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</si>
  <si>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</si>
  <si>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</si>
  <si>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</si>
  <si>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</si>
  <si>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</si>
  <si>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</si>
  <si>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</si>
  <si>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</si>
  <si>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</si>
  <si>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</si>
  <si>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</si>
  <si>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</si>
  <si>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</si>
  <si>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</si>
  <si>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</si>
  <si>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</si>
  <si>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</si>
  <si>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</si>
  <si>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</si>
  <si>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</si>
  <si>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</si>
  <si>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</si>
  <si>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</si>
  <si>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</si>
  <si>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</si>
  <si>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</si>
  <si>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</si>
  <si>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</si>
  <si>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</si>
  <si>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</si>
  <si>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</si>
  <si>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</si>
  <si>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</si>
  <si>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</si>
  <si>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</si>
  <si>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</si>
  <si>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</si>
  <si>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</si>
  <si>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</si>
  <si>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</si>
  <si>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</si>
  <si>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</si>
  <si>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</si>
  <si>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</si>
  <si>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</si>
  <si>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</si>
  <si>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</si>
  <si>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</si>
  <si>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</si>
  <si>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</si>
  <si>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</si>
  <si>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</si>
  <si>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</si>
  <si>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</si>
  <si>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</si>
  <si>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</si>
  <si>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</si>
  <si>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</si>
  <si>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</si>
  <si>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</si>
  <si>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</si>
  <si>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</si>
  <si>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</si>
  <si>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</si>
  <si>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</si>
  <si>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</si>
  <si>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</si>
  <si>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</si>
  <si>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</si>
  <si>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</si>
  <si>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</si>
  <si>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</si>
  <si>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</si>
  <si>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</si>
  <si>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</si>
  <si>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</si>
  <si>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</si>
  <si>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</si>
  <si>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</si>
  <si>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</si>
  <si>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</si>
  <si>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</si>
  <si>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</si>
  <si>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</si>
  <si>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</si>
  <si>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</si>
  <si>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</si>
  <si>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</si>
  <si>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</si>
  <si>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</si>
  <si>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</si>
  <si>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</si>
  <si>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</si>
  <si>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</si>
  <si>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</si>
  <si>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</si>
  <si>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</si>
  <si>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</si>
  <si>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</si>
  <si>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</si>
  <si>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</si>
  <si>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</si>
  <si>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</si>
  <si>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</si>
  <si>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</si>
  <si>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</si>
  <si>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</si>
  <si>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</si>
  <si>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</si>
  <si>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</si>
  <si>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</si>
  <si>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</si>
  <si>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</si>
  <si>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</si>
  <si>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</si>
  <si>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</si>
  <si>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</si>
  <si>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</si>
  <si>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</si>
  <si>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</si>
  <si>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</si>
  <si>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</si>
  <si>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</si>
  <si>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</si>
  <si>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</si>
  <si>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</si>
  <si>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</si>
  <si>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</si>
  <si>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</si>
  <si>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</si>
  <si>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</si>
  <si>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</si>
  <si>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</si>
  <si>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</si>
  <si>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</si>
  <si>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</si>
  <si>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</si>
  <si>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</si>
  <si>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</si>
  <si>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</si>
  <si>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</si>
  <si>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</si>
  <si>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</si>
  <si>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</si>
  <si>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</si>
  <si>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</si>
  <si>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</si>
  <si>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</si>
  <si>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</si>
  <si>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</si>
  <si>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</si>
  <si>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</si>
  <si>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</si>
  <si>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</si>
  <si>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</si>
  <si>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</si>
  <si>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</si>
  <si>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</si>
  <si>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</si>
  <si>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</si>
  <si>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</si>
  <si>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</si>
  <si>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</si>
  <si>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</si>
  <si>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</si>
  <si>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</si>
  <si>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</si>
  <si>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</si>
  <si>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</si>
  <si>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</si>
  <si>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</si>
  <si>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</si>
  <si>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</si>
  <si>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</si>
  <si>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</si>
  <si>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</si>
  <si>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</si>
  <si>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</si>
  <si>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</si>
  <si>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</si>
  <si>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</si>
  <si>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</si>
  <si>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</si>
  <si>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</si>
  <si>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</si>
  <si>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</si>
  <si>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</si>
  <si>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</si>
  <si>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</si>
  <si>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</si>
  <si>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</si>
  <si>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</si>
  <si>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</si>
  <si>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</si>
  <si>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</si>
  <si>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</si>
  <si>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</si>
  <si>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</si>
  <si>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</si>
  <si>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</si>
  <si>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</si>
  <si>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</si>
  <si>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</si>
  <si>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</si>
  <si>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</si>
  <si>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</si>
  <si>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Socialinės paramos įgyvendinimas ir sveikatos apsaugos paslaugų gerinimas</t>
  </si>
  <si>
    <t>O</t>
  </si>
  <si>
    <t>1O</t>
  </si>
  <si>
    <t>O4</t>
  </si>
  <si>
    <t>O1</t>
  </si>
  <si>
    <t>4O</t>
  </si>
  <si>
    <t>2021 m. kovo 31 d.</t>
  </si>
  <si>
    <t>ketvirtinė</t>
  </si>
  <si>
    <t>2021 m. bakandžio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</si>
</sst>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J12" sqref="J1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209" t="s">
        <v>239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5.75" customHeight="1" x14ac:dyDescent="0.25">
      <c r="G10" s="210" t="s">
        <v>240</v>
      </c>
      <c r="H10" s="175"/>
      <c r="I10" s="175"/>
      <c r="J10" s="175"/>
      <c r="K10" s="175"/>
    </row>
    <row r="11" spans="1:13" ht="12" customHeight="1" x14ac:dyDescent="0.25">
      <c r="G11" s="176" t="s">
        <v>9</v>
      </c>
      <c r="H11" s="176"/>
      <c r="I11" s="176"/>
      <c r="J11" s="176"/>
      <c r="K11" s="176"/>
    </row>
    <row r="12" spans="1:13" ht="9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12" customHeight="1" x14ac:dyDescent="0.25">
      <c r="K14" s="3"/>
      <c r="L14" s="3"/>
    </row>
    <row r="15" spans="1:13" ht="12.75" customHeight="1" x14ac:dyDescent="0.25">
      <c r="G15" s="211" t="s">
        <v>241</v>
      </c>
      <c r="H15" s="177"/>
      <c r="I15" s="177"/>
      <c r="J15" s="177"/>
      <c r="K15" s="177"/>
    </row>
    <row r="16" spans="1:13" ht="11.25" customHeight="1" x14ac:dyDescent="0.25">
      <c r="G16" s="178" t="s">
        <v>11</v>
      </c>
      <c r="H16" s="178"/>
      <c r="I16" s="178"/>
      <c r="J16" s="178"/>
      <c r="K16" s="178"/>
    </row>
    <row r="17" spans="1:13" ht="14.25" customHeight="1" x14ac:dyDescent="0.25">
      <c r="B17" s="1"/>
      <c r="C17" s="1"/>
      <c r="D17" s="1"/>
      <c r="E17" s="179" t="s">
        <v>233</v>
      </c>
      <c r="F17" s="180"/>
      <c r="G17" s="181"/>
      <c r="H17" s="181"/>
      <c r="I17" s="181"/>
      <c r="J17" s="181"/>
      <c r="K17" s="181"/>
      <c r="L17" s="1"/>
    </row>
    <row r="18" spans="1:13" ht="12" customHeight="1" x14ac:dyDescent="0.25">
      <c r="A18" s="182" t="s">
        <v>12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3"/>
      <c r="D22" s="184"/>
      <c r="E22" s="184"/>
      <c r="F22" s="185"/>
      <c r="G22" s="184"/>
      <c r="H22" s="184"/>
      <c r="I22" s="184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234</v>
      </c>
      <c r="L23" s="21">
        <v>3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6" t="s">
        <v>235</v>
      </c>
      <c r="J25" s="167" t="s">
        <v>236</v>
      </c>
      <c r="K25" s="168" t="s">
        <v>237</v>
      </c>
      <c r="L25" s="168" t="s">
        <v>238</v>
      </c>
    </row>
    <row r="26" spans="1:13" ht="41.25" customHeight="1" x14ac:dyDescent="0.25">
      <c r="A26" s="186"/>
      <c r="B26" s="186"/>
      <c r="C26" s="186"/>
      <c r="D26" s="186"/>
      <c r="E26" s="186"/>
      <c r="F26" s="186"/>
      <c r="G26" s="186"/>
      <c r="H26" s="186"/>
      <c r="I26" s="32"/>
      <c r="J26" s="32"/>
      <c r="K26" s="33"/>
      <c r="L26" s="34" t="s">
        <v>23</v>
      </c>
    </row>
    <row r="27" spans="1:13" ht="24" customHeight="1" x14ac:dyDescent="0.25">
      <c r="A27" s="193" t="s">
        <v>24</v>
      </c>
      <c r="B27" s="194"/>
      <c r="C27" s="194"/>
      <c r="D27" s="194"/>
      <c r="E27" s="194"/>
      <c r="F27" s="194"/>
      <c r="G27" s="197" t="s">
        <v>25</v>
      </c>
      <c r="H27" s="199" t="s">
        <v>26</v>
      </c>
      <c r="I27" s="201" t="s">
        <v>27</v>
      </c>
      <c r="J27" s="202"/>
      <c r="K27" s="203" t="s">
        <v>28</v>
      </c>
      <c r="L27" s="205" t="s">
        <v>29</v>
      </c>
    </row>
    <row r="28" spans="1:13" ht="46.5" customHeight="1" x14ac:dyDescent="0.25">
      <c r="A28" s="195"/>
      <c r="B28" s="196"/>
      <c r="C28" s="196"/>
      <c r="D28" s="196"/>
      <c r="E28" s="196"/>
      <c r="F28" s="196"/>
      <c r="G28" s="198"/>
      <c r="H28" s="200"/>
      <c r="I28" s="35" t="s">
        <v>30</v>
      </c>
      <c r="J28" s="36" t="s">
        <v>31</v>
      </c>
      <c r="K28" s="204"/>
      <c r="L28" s="206"/>
    </row>
    <row r="29" spans="1:13" ht="11.25" customHeight="1" x14ac:dyDescent="0.25">
      <c r="A29" s="187" t="s">
        <v>32</v>
      </c>
      <c r="B29" s="188"/>
      <c r="C29" s="188"/>
      <c r="D29" s="188"/>
      <c r="E29" s="188"/>
      <c r="F29" s="189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28300</v>
      </c>
      <c r="J30" s="48">
        <f>SUM(J31+J42+J61+J82+J89+J109+J131+J150+J160)</f>
        <v>9000</v>
      </c>
      <c r="K30" s="49">
        <f>SUM(K31+K42+K61+K82+K89+K109+K131+K150+K160)</f>
        <v>6171.91</v>
      </c>
      <c r="L30" s="48">
        <f>SUM(L31+L42+L61+L82+L89+L109+L131+L150+L160)</f>
        <v>6171.91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5" hidden="1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3.75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6.7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6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28300</v>
      </c>
      <c r="J131" s="98">
        <f>SUM(J132+J137+J145)</f>
        <v>9000</v>
      </c>
      <c r="K131" s="49">
        <f>SUM(K132+K137+K145)</f>
        <v>6171.91</v>
      </c>
      <c r="L131" s="48">
        <f>SUM(L132+L137+L145)</f>
        <v>6171.91</v>
      </c>
    </row>
    <row r="132" spans="1:12" ht="12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0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0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28300</v>
      </c>
      <c r="J137" s="101">
        <f t="shared" si="14"/>
        <v>9000</v>
      </c>
      <c r="K137" s="56">
        <f t="shared" si="14"/>
        <v>6171.91</v>
      </c>
      <c r="L137" s="57">
        <f t="shared" si="14"/>
        <v>6171.91</v>
      </c>
    </row>
    <row r="138" spans="1:12" ht="26.25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28300</v>
      </c>
      <c r="J138" s="98">
        <f t="shared" si="14"/>
        <v>9000</v>
      </c>
      <c r="K138" s="49">
        <f t="shared" si="14"/>
        <v>6171.91</v>
      </c>
      <c r="L138" s="48">
        <f t="shared" si="14"/>
        <v>6171.91</v>
      </c>
    </row>
    <row r="139" spans="1:12" ht="26.25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28300</v>
      </c>
      <c r="J139" s="98">
        <f>SUM(J140:J141)</f>
        <v>9000</v>
      </c>
      <c r="K139" s="49">
        <f>SUM(K140:K141)</f>
        <v>6171.91</v>
      </c>
      <c r="L139" s="48">
        <f>SUM(L140:L141)</f>
        <v>6171.91</v>
      </c>
    </row>
    <row r="140" spans="1:12" ht="12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3.5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>
        <v>28300</v>
      </c>
      <c r="J141" s="68">
        <v>9000</v>
      </c>
      <c r="K141" s="68">
        <v>6171.91</v>
      </c>
      <c r="L141" s="68">
        <v>6171.91</v>
      </c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17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1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6.7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0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12.7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4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6.7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2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6.7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28300</v>
      </c>
      <c r="J360" s="117">
        <f>SUM(J30+J176)</f>
        <v>9000</v>
      </c>
      <c r="K360" s="117">
        <f>SUM(K30+K176)</f>
        <v>6171.91</v>
      </c>
      <c r="L360" s="117">
        <f>SUM(L30+L176)</f>
        <v>6171.91</v>
      </c>
    </row>
    <row r="361" spans="1:12" ht="9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208" t="s">
        <v>226</v>
      </c>
      <c r="L362" s="208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90" t="s">
        <v>229</v>
      </c>
      <c r="L363" s="190"/>
    </row>
    <row r="364" spans="1:12" ht="10.5" customHeight="1" x14ac:dyDescent="0.25">
      <c r="I364" s="162"/>
      <c r="K364" s="162"/>
      <c r="L364" s="162"/>
    </row>
    <row r="365" spans="1:12" ht="12.75" customHeight="1" x14ac:dyDescent="0.25">
      <c r="D365" s="26"/>
      <c r="E365" s="26"/>
      <c r="F365" s="32"/>
      <c r="G365" s="26" t="s">
        <v>230</v>
      </c>
      <c r="I365" s="162"/>
      <c r="K365" s="207" t="s">
        <v>231</v>
      </c>
      <c r="L365" s="207"/>
    </row>
    <row r="366" spans="1:12" ht="26.25" customHeight="1" x14ac:dyDescent="0.25">
      <c r="D366" s="191" t="s">
        <v>232</v>
      </c>
      <c r="E366" s="192"/>
      <c r="F366" s="192"/>
      <c r="G366" s="192"/>
      <c r="H366" s="163"/>
      <c r="I366" s="164" t="s">
        <v>228</v>
      </c>
      <c r="K366" s="190" t="s">
        <v>229</v>
      </c>
      <c r="L366" s="190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2021-01-15T14:53:59Z</cp:lastPrinted>
  <dcterms:modified xsi:type="dcterms:W3CDTF">2021-04-15T11:55:23Z</dcterms:modified>
</cp:coreProperties>
</file>